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غیرحضوری" sheetId="5" r:id="rId1"/>
    <sheet name="استان" sheetId="4" r:id="rId2"/>
    <sheet name="شهرستان" sheetId="1" r:id="rId3"/>
  </sheets>
  <calcPr calcId="162913"/>
</workbook>
</file>

<file path=xl/calcChain.xml><?xml version="1.0" encoding="utf-8"?>
<calcChain xmlns="http://schemas.openxmlformats.org/spreadsheetml/2006/main">
  <c r="D17" i="4" l="1"/>
  <c r="O17" i="1" l="1"/>
  <c r="E17" i="1"/>
  <c r="F17" i="1"/>
  <c r="G17" i="1"/>
  <c r="H17" i="1"/>
  <c r="I17" i="1"/>
  <c r="J17" i="1"/>
  <c r="K17" i="1"/>
  <c r="L17" i="1"/>
  <c r="M17" i="1"/>
  <c r="N17" i="1"/>
  <c r="D17" i="1"/>
  <c r="B9" i="1" l="1"/>
  <c r="B10" i="1" s="1"/>
  <c r="B9" i="4"/>
  <c r="B10" i="4" s="1"/>
  <c r="B11" i="4" s="1"/>
  <c r="B12" i="4" s="1"/>
  <c r="B13" i="4" s="1"/>
  <c r="B14" i="4" s="1"/>
</calcChain>
</file>

<file path=xl/sharedStrings.xml><?xml version="1.0" encoding="utf-8"?>
<sst xmlns="http://schemas.openxmlformats.org/spreadsheetml/2006/main" count="105" uniqueCount="51">
  <si>
    <t>ردیف</t>
  </si>
  <si>
    <t>زمان اجرای دوره آموزشی (بر اساس فصل یا ماه )</t>
  </si>
  <si>
    <t>بهورز</t>
  </si>
  <si>
    <t>پزشک</t>
  </si>
  <si>
    <t>کاردان و کارشناس بهداشت محیط</t>
  </si>
  <si>
    <t>کاردان و کارشناس بهداشت حرفه ای</t>
  </si>
  <si>
    <t>کاردان و کارشناس آزمایشگاه</t>
  </si>
  <si>
    <t>کل ساعت تعیین شده جهت گروه هدف</t>
  </si>
  <si>
    <t>عنوان آموزش</t>
  </si>
  <si>
    <t>جمع</t>
  </si>
  <si>
    <t>مراقب سلامت  مرد</t>
  </si>
  <si>
    <t>بهیار و پرستار واحد تزریقات و پانسمان مراکز</t>
  </si>
  <si>
    <t>واحد مجری</t>
  </si>
  <si>
    <t>مراقب سلامت خانواده</t>
  </si>
  <si>
    <t>مراقب سلامت ماما</t>
  </si>
  <si>
    <t>مسئول واحد مبارزه با بیماری ها</t>
  </si>
  <si>
    <t>کارشناس غیرواگیر</t>
  </si>
  <si>
    <t>مربی  مبارزه با بیماریهای آموزش بهورزی</t>
  </si>
  <si>
    <t>پزشکان مراکز مشاوره قبل از ازدواج</t>
  </si>
  <si>
    <t>غیرواگیر</t>
  </si>
  <si>
    <t>مراقب سلامت مرکز مشاوره قبل از ازدواج</t>
  </si>
  <si>
    <t>معاون بهداشتی</t>
  </si>
  <si>
    <t>کارشناس و کارشناس مسئول جوانان ، نوجوانان و مدارس</t>
  </si>
  <si>
    <t>مسئول خانواده و میانسال و سالمکند و کودکان</t>
  </si>
  <si>
    <t>عناوین آموزشی سال1402 گروه / واحدغیرواگیر-  استان اصفهان</t>
  </si>
  <si>
    <r>
      <t>عناوین آموزشی  غیر</t>
    </r>
    <r>
      <rPr>
        <sz val="11"/>
        <color rgb="FFFF0000"/>
        <rFont val="B Titr"/>
        <charset val="178"/>
      </rPr>
      <t xml:space="preserve"> حضوری</t>
    </r>
    <r>
      <rPr>
        <sz val="11"/>
        <color theme="1"/>
        <rFont val="B Titr"/>
        <charset val="178"/>
      </rPr>
      <t xml:space="preserve"> سال 1402  گروه / واحد   کلیه شهرستانهای تابعه استان اصفهان</t>
    </r>
  </si>
  <si>
    <t>پاییز</t>
  </si>
  <si>
    <t>تابستان</t>
  </si>
  <si>
    <t>برنامه کشوری پیشگیری از بروز تالاسمی ماژور</t>
  </si>
  <si>
    <t>زمستان</t>
  </si>
  <si>
    <t>عموم پرسنل دانشگاه</t>
  </si>
  <si>
    <t>کرشناس تغذیه</t>
  </si>
  <si>
    <t>خدمات</t>
  </si>
  <si>
    <t xml:space="preserve">کارشناسان ستاد استان </t>
  </si>
  <si>
    <t>دستورالعمل مراقبت از بیماران هیپوتیروئیدی و pku</t>
  </si>
  <si>
    <t>عناوین آموزشی سال1402 گروه  / واحدغیر واگیرکلیه شهرستانهای تابعه استان اصفهان</t>
  </si>
  <si>
    <r>
      <t>گروه هدف و ساعت آموزش</t>
    </r>
    <r>
      <rPr>
        <sz val="7"/>
        <color theme="1"/>
        <rFont val="Calibri"/>
        <family val="2"/>
        <scheme val="minor"/>
      </rPr>
      <t xml:space="preserve"> </t>
    </r>
    <r>
      <rPr>
        <sz val="7"/>
        <color theme="1"/>
        <rFont val="B Titr"/>
        <charset val="178"/>
      </rPr>
      <t>تعیین شده در سال 1402</t>
    </r>
  </si>
  <si>
    <t xml:space="preserve">تازه های درمان بیماری دیابت وپردیابت ومراقبت بیماران </t>
  </si>
  <si>
    <t>نحوه اجرای   برنامه غربالگری شنوایی نوزادان وکودکان وپیگیری موارد مشکوک</t>
  </si>
  <si>
    <t xml:space="preserve"> راهنمای صحیح اندازه گیری فشارخون ومراقبت بیماران فشارخون بالا</t>
  </si>
  <si>
    <t>دستورالعمل جدید پیشگیری از تبلیغات کالاهای آسیب رسان</t>
  </si>
  <si>
    <t>بهار</t>
  </si>
  <si>
    <t>بهار یا تابستان</t>
  </si>
  <si>
    <t xml:space="preserve">غربالگری سرطان ها ونحوه تفسیرگزارشات غربالگری سرطان کولورکتال وسرطان برست </t>
  </si>
  <si>
    <t>دستورالعمل اجرای برنامه پیشگیری وکنترل آسم</t>
  </si>
  <si>
    <t>پیشگیری از سرطان های شایع</t>
  </si>
  <si>
    <t>آموزش سلامت</t>
  </si>
  <si>
    <t xml:space="preserve">پیشگیری وکنترل بیماری فشارخون بالا </t>
  </si>
  <si>
    <t xml:space="preserve">پیشگیری وکنترل بیماری دیابت </t>
  </si>
  <si>
    <t>دستورالعمل جدید برنامه غربالگری بیماری های متابولیک ارثی نوزادان ونحوه کار با سامانه</t>
  </si>
  <si>
    <t>پیشگیری -کنترل  و غربالگری سرطان کولورکتال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</si>
</sst>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theme="1"/>
      <name val="B Nazanin"/>
      <charset val="178"/>
    </font>
    <font>
      <sz val="11"/>
      <color rgb="FFFF0000"/>
      <name val="B Titr"/>
      <charset val="178"/>
    </font>
    <font>
      <sz val="11"/>
      <color theme="1"/>
      <name val="B Mitra"/>
      <charset val="178"/>
    </font>
    <font>
      <b/>
      <sz val="14"/>
      <color theme="1"/>
      <name val="B Mitra"/>
      <charset val="178"/>
    </font>
    <font>
      <b/>
      <sz val="16"/>
      <color theme="1"/>
      <name val="B Titr"/>
      <charset val="178"/>
    </font>
    <font>
      <b/>
      <sz val="16"/>
      <color theme="1"/>
      <name val="B Mitra"/>
      <charset val="178"/>
    </font>
    <font>
      <sz val="14"/>
      <color theme="1"/>
      <name val="B Mitra"/>
      <charset val="178"/>
    </font>
    <font>
      <b/>
      <sz val="8"/>
      <color theme="1"/>
      <name val="B Mitra"/>
      <charset val="178"/>
    </font>
    <font>
      <sz val="7"/>
      <color theme="1"/>
      <name val="B Titr"/>
      <charset val="178"/>
    </font>
    <font>
      <sz val="7"/>
      <color theme="1"/>
      <name val="Calibri"/>
      <family val="2"/>
      <scheme val="minor"/>
    </font>
    <font>
      <b/>
      <sz val="7"/>
      <color theme="1"/>
      <name val="B Titr"/>
      <charset val="178"/>
    </font>
    <font>
      <sz val="7"/>
      <color theme="1"/>
      <name val="B Mitra"/>
      <charset val="178"/>
    </font>
    <font>
      <b/>
      <sz val="7"/>
      <color theme="1"/>
      <name val="B Mitra"/>
      <charset val="178"/>
    </font>
    <font>
      <b/>
      <sz val="7"/>
      <color theme="1"/>
      <name val="B Nazanin"/>
      <charset val="178"/>
    </font>
    <font>
      <sz val="9"/>
      <color theme="1"/>
      <name val="Calibri"/>
      <family val="2"/>
      <scheme val="minor"/>
    </font>
    <font>
      <sz val="11"/>
      <color theme="1"/>
      <name val="B Zar"/>
      <charset val="178"/>
    </font>
    <font>
      <b/>
      <sz val="8"/>
      <color theme="1"/>
      <name val="B Nazanin"/>
      <charset val="178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9"/>
      <color theme="1"/>
      <name val="B Titr"/>
      <charset val="178"/>
    </font>
    <font>
      <sz val="10"/>
      <color theme="1"/>
      <name val="B Titr"/>
      <charset val="178"/>
    </font>
    <font>
      <b/>
      <sz val="9"/>
      <color theme="1"/>
      <name val="B Titr"/>
      <charset val="178"/>
    </font>
    <font>
      <b/>
      <sz val="12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darkDown">
        <bgColor rgb="FFB4B4B4"/>
      </patternFill>
    </fill>
    <fill>
      <patternFill patternType="lightDown">
        <bgColor rgb="FFDDDDDD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right" vertical="center" readingOrder="2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textRotation="90" wrapText="1" readingOrder="2"/>
    </xf>
    <xf numFmtId="0" fontId="1" fillId="0" borderId="1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readingOrder="2"/>
    </xf>
    <xf numFmtId="0" fontId="11" fillId="0" borderId="0" xfId="0" applyFont="1"/>
    <xf numFmtId="0" fontId="10" fillId="0" borderId="22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textRotation="90" wrapText="1" readingOrder="2"/>
    </xf>
    <xf numFmtId="0" fontId="10" fillId="0" borderId="1" xfId="0" applyFont="1" applyBorder="1" applyAlignment="1">
      <alignment horizontal="center" vertical="center" textRotation="90" wrapText="1" readingOrder="2"/>
    </xf>
    <xf numFmtId="0" fontId="10" fillId="0" borderId="19" xfId="0" applyFont="1" applyBorder="1" applyAlignment="1">
      <alignment horizontal="center" vertical="center" textRotation="90" wrapText="1" readingOrder="2"/>
    </xf>
    <xf numFmtId="0" fontId="10" fillId="0" borderId="1" xfId="0" applyFont="1" applyBorder="1" applyAlignment="1">
      <alignment horizontal="center" vertical="center" wrapText="1" readingOrder="1"/>
    </xf>
    <xf numFmtId="0" fontId="10" fillId="6" borderId="1" xfId="0" applyFont="1" applyFill="1" applyBorder="1" applyAlignment="1">
      <alignment horizontal="center" vertical="center" wrapText="1" readingOrder="1"/>
    </xf>
    <xf numFmtId="0" fontId="10" fillId="6" borderId="19" xfId="0" applyFont="1" applyFill="1" applyBorder="1" applyAlignment="1">
      <alignment horizontal="center" vertical="center" wrapText="1" readingOrder="1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9" xfId="0" applyFont="1" applyFill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 readingOrder="2"/>
    </xf>
    <xf numFmtId="0" fontId="14" fillId="5" borderId="1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 readingOrder="2"/>
    </xf>
    <xf numFmtId="0" fontId="14" fillId="0" borderId="27" xfId="0" applyFont="1" applyBorder="1" applyAlignment="1">
      <alignment horizontal="center" vertical="center" wrapText="1" readingOrder="2"/>
    </xf>
    <xf numFmtId="0" fontId="13" fillId="0" borderId="1" xfId="0" applyFont="1" applyBorder="1" applyAlignment="1">
      <alignment horizontal="center" vertical="center" wrapText="1" readingOrder="2"/>
    </xf>
    <xf numFmtId="0" fontId="12" fillId="6" borderId="1" xfId="0" applyFont="1" applyFill="1" applyBorder="1" applyAlignment="1">
      <alignment horizontal="center" vertical="center" wrapText="1" readingOrder="1"/>
    </xf>
    <xf numFmtId="0" fontId="12" fillId="6" borderId="1" xfId="0" applyFont="1" applyFill="1" applyBorder="1" applyAlignment="1">
      <alignment horizontal="center" vertical="center" wrapText="1" readingOrder="2"/>
    </xf>
    <xf numFmtId="0" fontId="15" fillId="3" borderId="1" xfId="0" applyFont="1" applyFill="1" applyBorder="1" applyAlignment="1">
      <alignment horizontal="center" vertical="center" textRotation="90" wrapText="1" readingOrder="1"/>
    </xf>
    <xf numFmtId="0" fontId="10" fillId="5" borderId="19" xfId="0" applyFont="1" applyFill="1" applyBorder="1" applyAlignment="1">
      <alignment horizontal="center" vertical="center" wrapText="1" readingOrder="2"/>
    </xf>
    <xf numFmtId="0" fontId="13" fillId="0" borderId="25" xfId="0" applyFont="1" applyBorder="1" applyAlignment="1">
      <alignment horizontal="center" vertical="center" wrapText="1" readingOrder="2"/>
    </xf>
    <xf numFmtId="0" fontId="10" fillId="0" borderId="19" xfId="0" applyFont="1" applyBorder="1" applyAlignment="1">
      <alignment horizontal="center" vertical="center" textRotation="90" wrapText="1" readingOrder="2"/>
    </xf>
    <xf numFmtId="0" fontId="17" fillId="0" borderId="1" xfId="0" applyFont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center" vertical="center" wrapText="1" readingOrder="2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center" vertical="center" wrapText="1" readingOrder="2"/>
    </xf>
    <xf numFmtId="0" fontId="21" fillId="0" borderId="1" xfId="0" applyFont="1" applyBorder="1" applyAlignment="1">
      <alignment horizontal="center" vertical="center" textRotation="90" wrapText="1" readingOrder="2"/>
    </xf>
    <xf numFmtId="0" fontId="22" fillId="0" borderId="1" xfId="0" applyFont="1" applyBorder="1" applyAlignment="1">
      <alignment horizontal="center" vertical="center" textRotation="90" wrapText="1" readingOrder="2"/>
    </xf>
    <xf numFmtId="0" fontId="22" fillId="0" borderId="1" xfId="0" applyFont="1" applyBorder="1" applyAlignment="1">
      <alignment horizontal="center" vertical="center" textRotation="90" wrapText="1"/>
    </xf>
    <xf numFmtId="0" fontId="23" fillId="6" borderId="1" xfId="0" applyFont="1" applyFill="1" applyBorder="1" applyAlignment="1">
      <alignment horizontal="center" vertical="center" wrapText="1" readingOrder="1"/>
    </xf>
    <xf numFmtId="0" fontId="16" fillId="3" borderId="1" xfId="0" applyFont="1" applyFill="1" applyBorder="1" applyAlignment="1">
      <alignment horizontal="center" vertical="center" textRotation="90" wrapText="1"/>
    </xf>
    <xf numFmtId="0" fontId="16" fillId="0" borderId="0" xfId="0" applyFont="1"/>
    <xf numFmtId="0" fontId="10" fillId="0" borderId="19" xfId="0" applyFont="1" applyBorder="1" applyAlignment="1">
      <alignment horizontal="center" vertical="center" textRotation="90" wrapText="1" readingOrder="2"/>
    </xf>
    <xf numFmtId="0" fontId="24" fillId="0" borderId="1" xfId="0" applyFont="1" applyBorder="1" applyAlignment="1">
      <alignment horizontal="center" vertical="center" wrapText="1" readingOrder="1"/>
    </xf>
    <xf numFmtId="0" fontId="24" fillId="0" borderId="10" xfId="0" applyFont="1" applyBorder="1" applyAlignment="1">
      <alignment horizontal="center" vertical="center" wrapText="1" readingOrder="1"/>
    </xf>
    <xf numFmtId="0" fontId="24" fillId="0" borderId="26" xfId="0" applyFont="1" applyBorder="1" applyAlignment="1">
      <alignment horizontal="center" vertical="center" wrapText="1" readingOrder="1"/>
    </xf>
    <xf numFmtId="0" fontId="24" fillId="0" borderId="1" xfId="0" applyFont="1" applyFill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16" xfId="0" applyFont="1" applyBorder="1" applyAlignment="1">
      <alignment horizontal="center" vertical="center" textRotation="90" wrapText="1" readingOrder="2"/>
    </xf>
    <xf numFmtId="0" fontId="1" fillId="0" borderId="17" xfId="0" applyFont="1" applyBorder="1" applyAlignment="1">
      <alignment horizontal="center" vertical="center" textRotation="90" wrapText="1" readingOrder="2"/>
    </xf>
    <xf numFmtId="0" fontId="1" fillId="0" borderId="18" xfId="0" applyFont="1" applyBorder="1" applyAlignment="1">
      <alignment horizontal="center" vertical="center" textRotation="90" wrapText="1" readingOrder="2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vertical="center" textRotation="90" wrapText="1" readingOrder="2"/>
    </xf>
    <xf numFmtId="0" fontId="1" fillId="0" borderId="12" xfId="0" applyFont="1" applyBorder="1" applyAlignment="1">
      <alignment horizontal="center" vertical="center" textRotation="90" wrapText="1" readingOrder="2"/>
    </xf>
    <xf numFmtId="0" fontId="1" fillId="0" borderId="13" xfId="0" applyFont="1" applyBorder="1" applyAlignment="1">
      <alignment horizontal="center" vertical="center" textRotation="90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10" fillId="0" borderId="19" xfId="0" applyFont="1" applyBorder="1" applyAlignment="1">
      <alignment horizontal="center" vertical="center" wrapText="1" readingOrder="2"/>
    </xf>
    <xf numFmtId="0" fontId="10" fillId="0" borderId="10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textRotation="90" wrapText="1" readingOrder="2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textRotation="90" wrapText="1" readingOrder="2"/>
    </xf>
    <xf numFmtId="0" fontId="10" fillId="0" borderId="4" xfId="0" applyFont="1" applyBorder="1" applyAlignment="1">
      <alignment horizontal="center" vertical="center" textRotation="90" wrapText="1" readingOrder="2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22" xfId="0" applyFont="1" applyBorder="1" applyAlignment="1">
      <alignment horizontal="center" vertical="center" textRotation="90" wrapText="1" readingOrder="2"/>
    </xf>
    <xf numFmtId="0" fontId="10" fillId="0" borderId="19" xfId="0" applyFont="1" applyBorder="1" applyAlignment="1">
      <alignment horizontal="center" vertical="center" textRotation="90" wrapText="1" readingOrder="2"/>
    </xf>
    <xf numFmtId="0" fontId="16" fillId="0" borderId="29" xfId="0" applyFont="1" applyBorder="1" applyAlignment="1">
      <alignment horizontal="right" vertical="center" readingOrder="1"/>
    </xf>
    <xf numFmtId="0" fontId="16" fillId="0" borderId="0" xfId="0" applyFont="1" applyAlignment="1">
      <alignment horizontal="right" vertical="center" readingOrder="1"/>
    </xf>
    <xf numFmtId="0" fontId="10" fillId="0" borderId="23" xfId="0" applyFont="1" applyBorder="1" applyAlignment="1">
      <alignment horizontal="center" vertical="center" wrapText="1" readingOrder="2"/>
    </xf>
    <xf numFmtId="0" fontId="10" fillId="0" borderId="24" xfId="0" applyFont="1" applyBorder="1" applyAlignment="1">
      <alignment horizontal="center" vertical="center" wrapText="1" readingOrder="2"/>
    </xf>
    <xf numFmtId="0" fontId="22" fillId="0" borderId="21" xfId="0" applyFont="1" applyBorder="1" applyAlignment="1">
      <alignment horizontal="center" vertical="center" textRotation="90" wrapText="1" readingOrder="2"/>
    </xf>
    <xf numFmtId="0" fontId="22" fillId="0" borderId="20" xfId="0" applyFont="1" applyBorder="1" applyAlignment="1">
      <alignment horizontal="center" vertical="center" textRotation="90" wrapText="1" readingOrder="2"/>
    </xf>
    <xf numFmtId="0" fontId="22" fillId="0" borderId="15" xfId="0" applyFont="1" applyBorder="1" applyAlignment="1">
      <alignment horizontal="center" vertical="center" textRotation="90" wrapText="1" readingOrder="2"/>
    </xf>
    <xf numFmtId="0" fontId="10" fillId="2" borderId="14" xfId="0" applyFont="1" applyFill="1" applyBorder="1" applyAlignment="1">
      <alignment horizontal="center" vertical="center" wrapText="1" readingOrder="2"/>
    </xf>
    <xf numFmtId="0" fontId="10" fillId="2" borderId="15" xfId="0" applyFont="1" applyFill="1" applyBorder="1" applyAlignment="1">
      <alignment horizontal="center" vertical="center" wrapText="1" readingOrder="2"/>
    </xf>
    <xf numFmtId="0" fontId="22" fillId="0" borderId="14" xfId="0" applyFont="1" applyBorder="1" applyAlignment="1">
      <alignment horizontal="center" vertical="center" textRotation="90" wrapText="1" readingOrder="2"/>
    </xf>
    <xf numFmtId="0" fontId="10" fillId="0" borderId="16" xfId="0" applyFont="1" applyBorder="1" applyAlignment="1">
      <alignment horizontal="center" vertical="center" textRotation="90" wrapText="1" readingOrder="2"/>
    </xf>
    <xf numFmtId="0" fontId="10" fillId="0" borderId="17" xfId="0" applyFont="1" applyBorder="1" applyAlignment="1">
      <alignment horizontal="center" vertical="center" textRotation="90" wrapText="1" readingOrder="2"/>
    </xf>
    <xf numFmtId="0" fontId="10" fillId="0" borderId="18" xfId="0" applyFont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2"/>
  <sheetViews>
    <sheetView rightToLeft="1" tabSelected="1" topLeftCell="A4" zoomScale="70" zoomScaleNormal="70" workbookViewId="0">
      <selection activeCell="H17" sqref="H17"/>
    </sheetView>
  </sheetViews>
  <sheetFormatPr defaultRowHeight="15" x14ac:dyDescent="0.25"/>
  <cols>
    <col min="2" max="2" width="11" customWidth="1"/>
    <col min="3" max="3" width="40.42578125" customWidth="1"/>
    <col min="4" max="4" width="21.5703125" customWidth="1"/>
    <col min="5" max="5" width="22.42578125" customWidth="1"/>
  </cols>
  <sheetData>
    <row r="2" spans="2:5" ht="21.75" customHeight="1" thickBot="1" x14ac:dyDescent="0.3">
      <c r="B2" s="54" t="s">
        <v>25</v>
      </c>
      <c r="C2" s="54"/>
      <c r="D2" s="54"/>
      <c r="E2" s="54"/>
    </row>
    <row r="3" spans="2:5" ht="27.75" customHeight="1" thickTop="1" thickBot="1" x14ac:dyDescent="0.3">
      <c r="B3" s="55" t="s">
        <v>0</v>
      </c>
      <c r="C3" s="58"/>
      <c r="D3" s="52"/>
      <c r="E3" s="60" t="s">
        <v>1</v>
      </c>
    </row>
    <row r="4" spans="2:5" ht="84.75" customHeight="1" thickBot="1" x14ac:dyDescent="0.3">
      <c r="B4" s="56"/>
      <c r="C4" s="59"/>
      <c r="D4" s="3" t="s">
        <v>30</v>
      </c>
      <c r="E4" s="61"/>
    </row>
    <row r="5" spans="2:5" ht="38.25" customHeight="1" thickBot="1" x14ac:dyDescent="0.3">
      <c r="B5" s="56"/>
      <c r="C5" s="4" t="s">
        <v>7</v>
      </c>
      <c r="D5" s="6"/>
      <c r="E5" s="61"/>
    </row>
    <row r="6" spans="2:5" ht="23.25" thickBot="1" x14ac:dyDescent="0.3">
      <c r="B6" s="57"/>
      <c r="C6" s="4" t="s">
        <v>8</v>
      </c>
      <c r="D6" s="11"/>
      <c r="E6" s="62"/>
    </row>
    <row r="7" spans="2:5" ht="96" customHeight="1" thickBot="1" x14ac:dyDescent="0.3">
      <c r="B7" s="7">
        <v>1</v>
      </c>
      <c r="C7" s="7" t="s">
        <v>47</v>
      </c>
      <c r="D7" s="12">
        <v>6</v>
      </c>
      <c r="E7" s="8" t="s">
        <v>42</v>
      </c>
    </row>
    <row r="8" spans="2:5" ht="83.25" customHeight="1" thickBot="1" x14ac:dyDescent="0.3">
      <c r="B8" s="7">
        <v>2</v>
      </c>
      <c r="C8" s="7" t="s">
        <v>48</v>
      </c>
      <c r="D8" s="12">
        <v>6</v>
      </c>
      <c r="E8" s="8" t="s">
        <v>26</v>
      </c>
    </row>
    <row r="9" spans="2:5" ht="50.25" customHeight="1" thickBot="1" x14ac:dyDescent="0.3">
      <c r="B9" s="7">
        <v>3</v>
      </c>
      <c r="C9" s="10" t="s">
        <v>50</v>
      </c>
      <c r="D9" s="12">
        <v>5</v>
      </c>
      <c r="E9" s="8" t="s">
        <v>29</v>
      </c>
    </row>
    <row r="10" spans="2:5" ht="36" customHeight="1" thickTop="1" thickBot="1" x14ac:dyDescent="0.3">
      <c r="B10" s="63" t="s">
        <v>9</v>
      </c>
      <c r="C10" s="64"/>
      <c r="D10" s="9">
        <v>17</v>
      </c>
      <c r="E10" s="5"/>
    </row>
    <row r="11" spans="2:5" ht="18.75" thickTop="1" x14ac:dyDescent="0.25">
      <c r="B11" s="53"/>
      <c r="C11" s="53"/>
      <c r="D11" s="53"/>
      <c r="E11" s="2"/>
    </row>
    <row r="12" spans="2:5" x14ac:dyDescent="0.25">
      <c r="B12" s="1"/>
      <c r="C12" s="2"/>
      <c r="D12" s="2"/>
      <c r="E12" s="2"/>
    </row>
  </sheetData>
  <mergeCells count="6">
    <mergeCell ref="B11:D11"/>
    <mergeCell ref="B2:E2"/>
    <mergeCell ref="B3:B6"/>
    <mergeCell ref="C3:C4"/>
    <mergeCell ref="E3:E6"/>
    <mergeCell ref="B10:C10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7"/>
  <sheetViews>
    <sheetView rightToLeft="1" view="pageBreakPreview" topLeftCell="A6" zoomScaleNormal="100" zoomScaleSheetLayoutView="100" workbookViewId="0">
      <selection activeCell="G23" sqref="G23:H23"/>
    </sheetView>
  </sheetViews>
  <sheetFormatPr defaultColWidth="9" defaultRowHeight="9" x14ac:dyDescent="0.15"/>
  <cols>
    <col min="1" max="1" width="3.42578125" style="14" customWidth="1"/>
    <col min="2" max="2" width="6" style="14" customWidth="1"/>
    <col min="3" max="3" width="53" style="14" customWidth="1"/>
    <col min="4" max="4" width="5.5703125" style="14" customWidth="1"/>
    <col min="5" max="6" width="5.7109375" style="14" customWidth="1"/>
    <col min="7" max="7" width="5" style="14" customWidth="1"/>
    <col min="8" max="8" width="6.5703125" style="14" customWidth="1"/>
    <col min="9" max="9" width="4.28515625" style="14" customWidth="1"/>
    <col min="10" max="10" width="5.28515625" style="14" customWidth="1"/>
    <col min="11" max="11" width="4.42578125" style="14" customWidth="1"/>
    <col min="12" max="12" width="7" style="14" customWidth="1"/>
    <col min="13" max="13" width="7.42578125" style="14" customWidth="1"/>
    <col min="14" max="14" width="8.7109375" style="14" customWidth="1"/>
    <col min="15" max="16384" width="9" style="14"/>
  </cols>
  <sheetData>
    <row r="3" spans="2:14" ht="16.5" customHeight="1" thickBot="1" x14ac:dyDescent="0.2">
      <c r="B3" s="68" t="s">
        <v>24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2:14" ht="21" customHeight="1" thickTop="1" thickBot="1" x14ac:dyDescent="0.2">
      <c r="B4" s="69" t="s">
        <v>0</v>
      </c>
      <c r="C4" s="71"/>
      <c r="D4" s="73"/>
      <c r="E4" s="73"/>
      <c r="F4" s="15"/>
      <c r="G4" s="15"/>
      <c r="H4" s="15"/>
      <c r="I4" s="15"/>
      <c r="J4" s="15"/>
      <c r="K4" s="15"/>
      <c r="L4" s="15"/>
      <c r="M4" s="74" t="s">
        <v>1</v>
      </c>
      <c r="N4" s="67" t="s">
        <v>12</v>
      </c>
    </row>
    <row r="5" spans="2:14" ht="75.599999999999994" customHeight="1" thickBot="1" x14ac:dyDescent="0.2">
      <c r="B5" s="70"/>
      <c r="C5" s="72"/>
      <c r="D5" s="16" t="s">
        <v>15</v>
      </c>
      <c r="E5" s="17" t="s">
        <v>16</v>
      </c>
      <c r="F5" s="18" t="s">
        <v>17</v>
      </c>
      <c r="G5" s="18" t="s">
        <v>20</v>
      </c>
      <c r="H5" s="18" t="s">
        <v>18</v>
      </c>
      <c r="I5" s="18" t="s">
        <v>21</v>
      </c>
      <c r="J5" s="18" t="s">
        <v>23</v>
      </c>
      <c r="K5" s="47" t="s">
        <v>33</v>
      </c>
      <c r="L5" s="35" t="s">
        <v>22</v>
      </c>
      <c r="M5" s="75"/>
      <c r="N5" s="67"/>
    </row>
    <row r="6" spans="2:14" ht="18.75" customHeight="1" thickBot="1" x14ac:dyDescent="0.2">
      <c r="B6" s="70"/>
      <c r="C6" s="19" t="s">
        <v>7</v>
      </c>
      <c r="D6" s="20">
        <v>26</v>
      </c>
      <c r="E6" s="20">
        <v>26</v>
      </c>
      <c r="F6" s="21">
        <v>22</v>
      </c>
      <c r="G6" s="21">
        <v>5</v>
      </c>
      <c r="H6" s="21">
        <v>5</v>
      </c>
      <c r="I6" s="21">
        <v>16</v>
      </c>
      <c r="J6" s="21">
        <v>19</v>
      </c>
      <c r="K6" s="21">
        <v>4</v>
      </c>
      <c r="L6" s="21">
        <v>4</v>
      </c>
      <c r="M6" s="75"/>
      <c r="N6" s="67"/>
    </row>
    <row r="7" spans="2:14" ht="21" customHeight="1" thickBot="1" x14ac:dyDescent="0.2">
      <c r="B7" s="70"/>
      <c r="C7" s="19" t="s">
        <v>8</v>
      </c>
      <c r="D7" s="22"/>
      <c r="E7" s="22"/>
      <c r="F7" s="23"/>
      <c r="G7" s="23"/>
      <c r="H7" s="23"/>
      <c r="I7" s="23"/>
      <c r="J7" s="23"/>
      <c r="K7" s="23"/>
      <c r="L7" s="23"/>
      <c r="M7" s="75"/>
      <c r="N7" s="67"/>
    </row>
    <row r="8" spans="2:14" ht="19.5" customHeight="1" thickBot="1" x14ac:dyDescent="0.2">
      <c r="B8" s="24">
        <v>1</v>
      </c>
      <c r="C8" s="37" t="s">
        <v>37</v>
      </c>
      <c r="D8" s="38">
        <v>4</v>
      </c>
      <c r="E8" s="38">
        <v>4</v>
      </c>
      <c r="F8" s="38">
        <v>4</v>
      </c>
      <c r="G8" s="38">
        <v>0</v>
      </c>
      <c r="H8" s="38">
        <v>0</v>
      </c>
      <c r="I8" s="38">
        <v>4</v>
      </c>
      <c r="J8" s="38">
        <v>4</v>
      </c>
      <c r="K8" s="38">
        <v>0</v>
      </c>
      <c r="L8" s="38">
        <v>0</v>
      </c>
      <c r="M8" s="26" t="s">
        <v>26</v>
      </c>
      <c r="N8" s="27" t="s">
        <v>19</v>
      </c>
    </row>
    <row r="9" spans="2:14" ht="23.25" customHeight="1" thickBot="1" x14ac:dyDescent="0.2">
      <c r="B9" s="24">
        <f t="shared" ref="B9:B14" si="0">B8+1</f>
        <v>2</v>
      </c>
      <c r="C9" s="37" t="s">
        <v>38</v>
      </c>
      <c r="D9" s="39">
        <v>2</v>
      </c>
      <c r="E9" s="39">
        <v>2</v>
      </c>
      <c r="F9" s="39">
        <v>2</v>
      </c>
      <c r="G9" s="39">
        <v>0</v>
      </c>
      <c r="H9" s="39">
        <v>0</v>
      </c>
      <c r="I9" s="39">
        <v>2</v>
      </c>
      <c r="J9" s="38">
        <v>2</v>
      </c>
      <c r="K9" s="38">
        <v>0</v>
      </c>
      <c r="L9" s="38">
        <v>0</v>
      </c>
      <c r="M9" s="26" t="s">
        <v>27</v>
      </c>
      <c r="N9" s="27" t="s">
        <v>19</v>
      </c>
    </row>
    <row r="10" spans="2:14" ht="21" customHeight="1" thickBot="1" x14ac:dyDescent="0.2">
      <c r="B10" s="24">
        <f t="shared" si="0"/>
        <v>3</v>
      </c>
      <c r="C10" s="37" t="s">
        <v>43</v>
      </c>
      <c r="D10" s="39">
        <v>4</v>
      </c>
      <c r="E10" s="39">
        <v>4</v>
      </c>
      <c r="F10" s="39">
        <v>0</v>
      </c>
      <c r="G10" s="39">
        <v>0</v>
      </c>
      <c r="H10" s="39">
        <v>0</v>
      </c>
      <c r="I10" s="39">
        <v>0</v>
      </c>
      <c r="J10" s="38">
        <v>4</v>
      </c>
      <c r="K10" s="38">
        <v>0</v>
      </c>
      <c r="L10" s="38">
        <v>0</v>
      </c>
      <c r="M10" s="26" t="s">
        <v>41</v>
      </c>
      <c r="N10" s="27" t="s">
        <v>19</v>
      </c>
    </row>
    <row r="11" spans="2:14" ht="21" customHeight="1" thickBot="1" x14ac:dyDescent="0.2">
      <c r="B11" s="24">
        <f t="shared" si="0"/>
        <v>4</v>
      </c>
      <c r="C11" s="37" t="s">
        <v>49</v>
      </c>
      <c r="D11" s="39">
        <v>3</v>
      </c>
      <c r="E11" s="39">
        <v>3</v>
      </c>
      <c r="F11" s="39">
        <v>3</v>
      </c>
      <c r="G11" s="39">
        <v>3</v>
      </c>
      <c r="H11" s="39">
        <v>3</v>
      </c>
      <c r="I11" s="39">
        <v>3</v>
      </c>
      <c r="J11" s="38">
        <v>3</v>
      </c>
      <c r="K11" s="38">
        <v>0</v>
      </c>
      <c r="L11" s="38">
        <v>0</v>
      </c>
      <c r="M11" s="26" t="s">
        <v>27</v>
      </c>
      <c r="N11" s="27" t="s">
        <v>19</v>
      </c>
    </row>
    <row r="12" spans="2:14" ht="21.75" customHeight="1" thickBot="1" x14ac:dyDescent="0.2">
      <c r="B12" s="24">
        <f t="shared" si="0"/>
        <v>5</v>
      </c>
      <c r="C12" s="37" t="s">
        <v>34</v>
      </c>
      <c r="D12" s="39">
        <v>3</v>
      </c>
      <c r="E12" s="39">
        <v>3</v>
      </c>
      <c r="F12" s="39">
        <v>3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8">
        <v>0</v>
      </c>
      <c r="M12" s="26" t="s">
        <v>26</v>
      </c>
      <c r="N12" s="27" t="s">
        <v>19</v>
      </c>
    </row>
    <row r="13" spans="2:14" ht="18.75" customHeight="1" thickBot="1" x14ac:dyDescent="0.2">
      <c r="B13" s="24">
        <f t="shared" si="0"/>
        <v>6</v>
      </c>
      <c r="C13" s="37" t="s">
        <v>39</v>
      </c>
      <c r="D13" s="39">
        <v>4</v>
      </c>
      <c r="E13" s="38">
        <v>4</v>
      </c>
      <c r="F13" s="38">
        <v>4</v>
      </c>
      <c r="G13" s="38">
        <v>0</v>
      </c>
      <c r="H13" s="38">
        <v>0</v>
      </c>
      <c r="I13" s="38">
        <v>3</v>
      </c>
      <c r="J13" s="38">
        <v>4</v>
      </c>
      <c r="K13" s="38">
        <v>4</v>
      </c>
      <c r="L13" s="38">
        <v>4</v>
      </c>
      <c r="M13" s="26" t="s">
        <v>27</v>
      </c>
      <c r="N13" s="28" t="s">
        <v>19</v>
      </c>
    </row>
    <row r="14" spans="2:14" ht="21.75" customHeight="1" thickBot="1" x14ac:dyDescent="0.2">
      <c r="B14" s="24">
        <f t="shared" si="0"/>
        <v>7</v>
      </c>
      <c r="C14" s="37" t="s">
        <v>28</v>
      </c>
      <c r="D14" s="39">
        <v>2</v>
      </c>
      <c r="E14" s="38">
        <v>2</v>
      </c>
      <c r="F14" s="38">
        <v>2</v>
      </c>
      <c r="G14" s="38">
        <v>2</v>
      </c>
      <c r="H14" s="38">
        <v>2</v>
      </c>
      <c r="I14" s="38">
        <v>0</v>
      </c>
      <c r="J14" s="38">
        <v>0</v>
      </c>
      <c r="K14" s="38">
        <v>0</v>
      </c>
      <c r="L14" s="38">
        <v>0</v>
      </c>
      <c r="M14" s="26" t="s">
        <v>29</v>
      </c>
      <c r="N14" s="28" t="s">
        <v>19</v>
      </c>
    </row>
    <row r="15" spans="2:14" ht="20.25" customHeight="1" thickBot="1" x14ac:dyDescent="0.2">
      <c r="B15" s="24">
        <v>8</v>
      </c>
      <c r="C15" s="37" t="s">
        <v>44</v>
      </c>
      <c r="D15" s="39">
        <v>2</v>
      </c>
      <c r="E15" s="38">
        <v>2</v>
      </c>
      <c r="F15" s="38">
        <v>2</v>
      </c>
      <c r="G15" s="38">
        <v>0</v>
      </c>
      <c r="H15" s="38">
        <v>0</v>
      </c>
      <c r="I15" s="38">
        <v>2</v>
      </c>
      <c r="J15" s="38">
        <v>2</v>
      </c>
      <c r="K15" s="38">
        <v>0</v>
      </c>
      <c r="L15" s="38">
        <v>0</v>
      </c>
      <c r="M15" s="26" t="s">
        <v>27</v>
      </c>
      <c r="N15" s="28" t="s">
        <v>19</v>
      </c>
    </row>
    <row r="16" spans="2:14" ht="20.25" customHeight="1" thickBot="1" x14ac:dyDescent="0.2">
      <c r="B16" s="24">
        <v>9</v>
      </c>
      <c r="C16" s="37" t="s">
        <v>40</v>
      </c>
      <c r="D16" s="39">
        <v>2</v>
      </c>
      <c r="E16" s="38">
        <v>2</v>
      </c>
      <c r="F16" s="38">
        <v>2</v>
      </c>
      <c r="G16" s="38">
        <v>0</v>
      </c>
      <c r="H16" s="38">
        <v>0</v>
      </c>
      <c r="I16" s="38">
        <v>2</v>
      </c>
      <c r="J16" s="38">
        <v>0</v>
      </c>
      <c r="K16" s="38">
        <v>0</v>
      </c>
      <c r="L16" s="38">
        <v>0</v>
      </c>
      <c r="M16" s="26" t="s">
        <v>26</v>
      </c>
      <c r="N16" s="28" t="s">
        <v>19</v>
      </c>
    </row>
    <row r="17" spans="2:14" ht="19.5" customHeight="1" thickBot="1" x14ac:dyDescent="0.2">
      <c r="B17" s="65" t="s">
        <v>9</v>
      </c>
      <c r="C17" s="66"/>
      <c r="D17" s="13">
        <f>SUM(D8:D16)</f>
        <v>26</v>
      </c>
      <c r="E17" s="13">
        <v>26</v>
      </c>
      <c r="F17" s="13">
        <v>22</v>
      </c>
      <c r="G17" s="13">
        <v>5</v>
      </c>
      <c r="H17" s="13">
        <v>5</v>
      </c>
      <c r="I17" s="13">
        <v>16</v>
      </c>
      <c r="J17" s="13">
        <v>19</v>
      </c>
      <c r="K17" s="13">
        <v>4</v>
      </c>
      <c r="L17" s="13">
        <v>4</v>
      </c>
      <c r="M17" s="29"/>
      <c r="N17" s="28" t="s">
        <v>19</v>
      </c>
    </row>
  </sheetData>
  <mergeCells count="7">
    <mergeCell ref="B17:C17"/>
    <mergeCell ref="N4:N7"/>
    <mergeCell ref="B3:M3"/>
    <mergeCell ref="B4:B7"/>
    <mergeCell ref="C4:C5"/>
    <mergeCell ref="D4:E4"/>
    <mergeCell ref="M4:M7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9"/>
  <sheetViews>
    <sheetView rightToLeft="1" view="pageBreakPreview" topLeftCell="A4" zoomScale="60" zoomScaleNormal="100" workbookViewId="0">
      <selection activeCell="V12" sqref="V12"/>
    </sheetView>
  </sheetViews>
  <sheetFormatPr defaultColWidth="9" defaultRowHeight="12" x14ac:dyDescent="0.2"/>
  <cols>
    <col min="1" max="1" width="3" style="14" customWidth="1"/>
    <col min="2" max="2" width="4.85546875" style="14" customWidth="1"/>
    <col min="3" max="3" width="64.28515625" style="14" customWidth="1"/>
    <col min="4" max="4" width="4.5703125" style="46" customWidth="1"/>
    <col min="5" max="6" width="4" style="14" customWidth="1"/>
    <col min="7" max="7" width="4.140625" style="14" customWidth="1"/>
    <col min="8" max="8" width="4" style="14" customWidth="1"/>
    <col min="9" max="9" width="4.7109375" style="14" customWidth="1"/>
    <col min="10" max="10" width="4.85546875" style="14" customWidth="1"/>
    <col min="11" max="11" width="4.28515625" style="14" customWidth="1"/>
    <col min="12" max="12" width="4" style="14" customWidth="1"/>
    <col min="13" max="13" width="8.85546875" style="14" customWidth="1"/>
    <col min="14" max="14" width="3.28515625" style="14" customWidth="1"/>
    <col min="15" max="15" width="4.42578125" style="14" customWidth="1"/>
    <col min="16" max="16" width="7.140625" style="14" customWidth="1"/>
    <col min="17" max="17" width="8" style="14" customWidth="1"/>
    <col min="18" max="16384" width="9" style="14"/>
  </cols>
  <sheetData>
    <row r="3" spans="2:17" ht="27" customHeight="1" thickBot="1" x14ac:dyDescent="0.2">
      <c r="B3" s="68" t="s">
        <v>35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2:17" ht="27.75" customHeight="1" thickTop="1" thickBot="1" x14ac:dyDescent="0.2">
      <c r="B4" s="86" t="s">
        <v>0</v>
      </c>
      <c r="C4" s="83"/>
      <c r="D4" s="73" t="s">
        <v>36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85" t="s">
        <v>1</v>
      </c>
      <c r="Q4" s="80" t="s">
        <v>12</v>
      </c>
    </row>
    <row r="5" spans="2:17" ht="154.5" customHeight="1" thickBot="1" x14ac:dyDescent="0.2">
      <c r="B5" s="87"/>
      <c r="C5" s="84"/>
      <c r="D5" s="41" t="s">
        <v>2</v>
      </c>
      <c r="E5" s="42" t="s">
        <v>3</v>
      </c>
      <c r="F5" s="43" t="s">
        <v>13</v>
      </c>
      <c r="G5" s="43" t="s">
        <v>14</v>
      </c>
      <c r="H5" s="43" t="s">
        <v>10</v>
      </c>
      <c r="I5" s="42" t="s">
        <v>4</v>
      </c>
      <c r="J5" s="42" t="s">
        <v>5</v>
      </c>
      <c r="K5" s="42" t="s">
        <v>6</v>
      </c>
      <c r="L5" s="42" t="s">
        <v>46</v>
      </c>
      <c r="M5" s="43" t="s">
        <v>11</v>
      </c>
      <c r="N5" s="43" t="s">
        <v>31</v>
      </c>
      <c r="O5" s="43" t="s">
        <v>32</v>
      </c>
      <c r="P5" s="81"/>
      <c r="Q5" s="81"/>
    </row>
    <row r="6" spans="2:17" ht="20.25" customHeight="1" thickBot="1" x14ac:dyDescent="0.2">
      <c r="B6" s="87"/>
      <c r="C6" s="36" t="s">
        <v>7</v>
      </c>
      <c r="D6" s="44">
        <v>12</v>
      </c>
      <c r="E6" s="30">
        <v>12</v>
      </c>
      <c r="F6" s="30">
        <v>12</v>
      </c>
      <c r="G6" s="30">
        <v>12</v>
      </c>
      <c r="H6" s="30">
        <v>12</v>
      </c>
      <c r="I6" s="30">
        <v>4</v>
      </c>
      <c r="J6" s="30">
        <v>4</v>
      </c>
      <c r="K6" s="31">
        <v>3</v>
      </c>
      <c r="L6" s="30">
        <v>4</v>
      </c>
      <c r="M6" s="30">
        <v>4</v>
      </c>
      <c r="N6" s="30">
        <v>6</v>
      </c>
      <c r="O6" s="30">
        <v>2</v>
      </c>
      <c r="P6" s="81"/>
      <c r="Q6" s="81"/>
    </row>
    <row r="7" spans="2:17" ht="21.75" customHeight="1" thickBot="1" x14ac:dyDescent="0.2">
      <c r="B7" s="88"/>
      <c r="C7" s="19" t="s">
        <v>8</v>
      </c>
      <c r="D7" s="45"/>
      <c r="E7" s="22"/>
      <c r="F7" s="22"/>
      <c r="G7" s="22"/>
      <c r="H7" s="22"/>
      <c r="I7" s="22"/>
      <c r="J7" s="22"/>
      <c r="K7" s="22"/>
      <c r="L7" s="32"/>
      <c r="M7" s="32"/>
      <c r="N7" s="32"/>
      <c r="O7" s="22"/>
      <c r="P7" s="82"/>
      <c r="Q7" s="82"/>
    </row>
    <row r="8" spans="2:17" ht="27.75" customHeight="1" thickBot="1" x14ac:dyDescent="0.2">
      <c r="B8" s="24">
        <v>1</v>
      </c>
      <c r="C8" s="40" t="s">
        <v>37</v>
      </c>
      <c r="D8" s="48">
        <v>2</v>
      </c>
      <c r="E8" s="48">
        <v>2</v>
      </c>
      <c r="F8" s="48">
        <v>2</v>
      </c>
      <c r="G8" s="48">
        <v>2</v>
      </c>
      <c r="H8" s="48">
        <v>2</v>
      </c>
      <c r="I8" s="48">
        <v>0</v>
      </c>
      <c r="J8" s="48">
        <v>0</v>
      </c>
      <c r="K8" s="48">
        <v>0</v>
      </c>
      <c r="L8" s="48">
        <v>0</v>
      </c>
      <c r="M8" s="48">
        <v>2</v>
      </c>
      <c r="N8" s="48">
        <v>2</v>
      </c>
      <c r="O8" s="48">
        <v>0</v>
      </c>
      <c r="P8" s="33" t="s">
        <v>26</v>
      </c>
      <c r="Q8" s="25" t="s">
        <v>19</v>
      </c>
    </row>
    <row r="9" spans="2:17" ht="36.75" customHeight="1" thickBot="1" x14ac:dyDescent="0.2">
      <c r="B9" s="24">
        <f t="shared" ref="B9:B10" si="0">B8+1</f>
        <v>2</v>
      </c>
      <c r="C9" s="40" t="s">
        <v>38</v>
      </c>
      <c r="D9" s="49">
        <v>2</v>
      </c>
      <c r="E9" s="48">
        <v>2</v>
      </c>
      <c r="F9" s="48">
        <v>2</v>
      </c>
      <c r="G9" s="48">
        <v>2</v>
      </c>
      <c r="H9" s="48">
        <v>2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33" t="s">
        <v>26</v>
      </c>
      <c r="Q9" s="25" t="s">
        <v>19</v>
      </c>
    </row>
    <row r="10" spans="2:17" ht="38.25" customHeight="1" thickBot="1" x14ac:dyDescent="0.2">
      <c r="B10" s="24">
        <f t="shared" si="0"/>
        <v>3</v>
      </c>
      <c r="C10" s="40" t="s">
        <v>43</v>
      </c>
      <c r="D10" s="49">
        <v>0</v>
      </c>
      <c r="E10" s="48">
        <v>2</v>
      </c>
      <c r="F10" s="48">
        <v>2</v>
      </c>
      <c r="G10" s="48">
        <v>2</v>
      </c>
      <c r="H10" s="48">
        <v>2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33" t="s">
        <v>41</v>
      </c>
      <c r="Q10" s="25" t="s">
        <v>19</v>
      </c>
    </row>
    <row r="11" spans="2:17" ht="37.5" customHeight="1" thickBot="1" x14ac:dyDescent="0.2">
      <c r="B11" s="24">
        <v>4</v>
      </c>
      <c r="C11" s="40" t="s">
        <v>49</v>
      </c>
      <c r="D11" s="49">
        <v>2</v>
      </c>
      <c r="E11" s="49">
        <v>2</v>
      </c>
      <c r="F11" s="49">
        <v>2</v>
      </c>
      <c r="G11" s="49">
        <v>2</v>
      </c>
      <c r="H11" s="49">
        <v>2</v>
      </c>
      <c r="I11" s="48">
        <v>0</v>
      </c>
      <c r="J11" s="48">
        <v>0</v>
      </c>
      <c r="K11" s="48">
        <v>3</v>
      </c>
      <c r="L11" s="48">
        <v>0</v>
      </c>
      <c r="M11" s="48">
        <v>0</v>
      </c>
      <c r="N11" s="48">
        <v>0</v>
      </c>
      <c r="O11" s="48">
        <v>0</v>
      </c>
      <c r="P11" s="33" t="s">
        <v>27</v>
      </c>
      <c r="Q11" s="25" t="s">
        <v>19</v>
      </c>
    </row>
    <row r="12" spans="2:17" ht="24.75" customHeight="1" thickBot="1" x14ac:dyDescent="0.2">
      <c r="B12" s="24">
        <v>5</v>
      </c>
      <c r="C12" s="40" t="s">
        <v>34</v>
      </c>
      <c r="D12" s="49">
        <v>2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33" t="s">
        <v>29</v>
      </c>
      <c r="Q12" s="25" t="s">
        <v>19</v>
      </c>
    </row>
    <row r="13" spans="2:17" ht="23.25" customHeight="1" thickBot="1" x14ac:dyDescent="0.2">
      <c r="B13" s="24">
        <v>6</v>
      </c>
      <c r="C13" s="40" t="s">
        <v>39</v>
      </c>
      <c r="D13" s="49">
        <v>2</v>
      </c>
      <c r="E13" s="49">
        <v>2</v>
      </c>
      <c r="F13" s="49">
        <v>2</v>
      </c>
      <c r="G13" s="49">
        <v>2</v>
      </c>
      <c r="H13" s="49">
        <v>2</v>
      </c>
      <c r="I13" s="49">
        <v>0</v>
      </c>
      <c r="J13" s="49">
        <v>0</v>
      </c>
      <c r="K13" s="49">
        <v>0</v>
      </c>
      <c r="L13" s="49">
        <v>2</v>
      </c>
      <c r="M13" s="49">
        <v>2</v>
      </c>
      <c r="N13" s="49">
        <v>2</v>
      </c>
      <c r="O13" s="49">
        <v>0</v>
      </c>
      <c r="P13" s="33" t="s">
        <v>27</v>
      </c>
      <c r="Q13" s="25" t="s">
        <v>19</v>
      </c>
    </row>
    <row r="14" spans="2:17" ht="24" customHeight="1" thickBot="1" x14ac:dyDescent="0.2">
      <c r="B14" s="24">
        <v>8</v>
      </c>
      <c r="C14" s="40" t="s">
        <v>44</v>
      </c>
      <c r="D14" s="50">
        <v>2</v>
      </c>
      <c r="E14" s="50">
        <v>0</v>
      </c>
      <c r="F14" s="50">
        <v>2</v>
      </c>
      <c r="G14" s="50">
        <v>2</v>
      </c>
      <c r="H14" s="48">
        <v>2</v>
      </c>
      <c r="I14" s="48">
        <v>2</v>
      </c>
      <c r="J14" s="48">
        <v>2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33" t="s">
        <v>26</v>
      </c>
      <c r="Q14" s="25" t="s">
        <v>19</v>
      </c>
    </row>
    <row r="15" spans="2:17" ht="24" customHeight="1" thickBot="1" x14ac:dyDescent="0.2">
      <c r="B15" s="24">
        <v>9</v>
      </c>
      <c r="C15" s="40" t="s">
        <v>45</v>
      </c>
      <c r="D15" s="50">
        <v>0</v>
      </c>
      <c r="E15" s="50">
        <v>0</v>
      </c>
      <c r="F15" s="50">
        <v>0</v>
      </c>
      <c r="G15" s="50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2</v>
      </c>
      <c r="P15" s="33" t="s">
        <v>27</v>
      </c>
      <c r="Q15" s="25" t="s">
        <v>19</v>
      </c>
    </row>
    <row r="16" spans="2:17" ht="20.25" customHeight="1" thickBot="1" x14ac:dyDescent="0.2">
      <c r="B16" s="24">
        <v>10</v>
      </c>
      <c r="C16" s="40" t="s">
        <v>40</v>
      </c>
      <c r="D16" s="50">
        <v>0</v>
      </c>
      <c r="E16" s="50">
        <v>2</v>
      </c>
      <c r="F16" s="50">
        <v>0</v>
      </c>
      <c r="G16" s="50">
        <v>0</v>
      </c>
      <c r="H16" s="48">
        <v>0</v>
      </c>
      <c r="I16" s="48">
        <v>2</v>
      </c>
      <c r="J16" s="48">
        <v>2</v>
      </c>
      <c r="K16" s="48">
        <v>0</v>
      </c>
      <c r="L16" s="48">
        <v>2</v>
      </c>
      <c r="M16" s="48">
        <v>0</v>
      </c>
      <c r="N16" s="48">
        <v>2</v>
      </c>
      <c r="O16" s="48">
        <v>0</v>
      </c>
      <c r="P16" s="33" t="s">
        <v>26</v>
      </c>
      <c r="Q16" s="25" t="s">
        <v>19</v>
      </c>
    </row>
    <row r="17" spans="2:17" ht="24" customHeight="1" thickBot="1" x14ac:dyDescent="0.2">
      <c r="B17" s="78" t="s">
        <v>9</v>
      </c>
      <c r="C17" s="79"/>
      <c r="D17" s="51">
        <f>SUM(D8:D16)</f>
        <v>12</v>
      </c>
      <c r="E17" s="51">
        <f t="shared" ref="E17:O17" si="1">SUM(E8:E16)</f>
        <v>12</v>
      </c>
      <c r="F17" s="51">
        <f t="shared" si="1"/>
        <v>12</v>
      </c>
      <c r="G17" s="51">
        <f t="shared" si="1"/>
        <v>12</v>
      </c>
      <c r="H17" s="51">
        <f t="shared" si="1"/>
        <v>12</v>
      </c>
      <c r="I17" s="51">
        <f t="shared" si="1"/>
        <v>4</v>
      </c>
      <c r="J17" s="51">
        <f t="shared" si="1"/>
        <v>4</v>
      </c>
      <c r="K17" s="51">
        <f t="shared" si="1"/>
        <v>3</v>
      </c>
      <c r="L17" s="51">
        <f t="shared" si="1"/>
        <v>4</v>
      </c>
      <c r="M17" s="51">
        <f t="shared" si="1"/>
        <v>4</v>
      </c>
      <c r="N17" s="51">
        <f t="shared" si="1"/>
        <v>6</v>
      </c>
      <c r="O17" s="51">
        <f t="shared" si="1"/>
        <v>2</v>
      </c>
      <c r="P17" s="34"/>
      <c r="Q17" s="25" t="s">
        <v>19</v>
      </c>
    </row>
    <row r="18" spans="2:17" ht="9" x14ac:dyDescent="0.15"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19" spans="2:17" ht="9" x14ac:dyDescent="0.15"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</row>
  </sheetData>
  <mergeCells count="8">
    <mergeCell ref="B18:Q19"/>
    <mergeCell ref="B17:C17"/>
    <mergeCell ref="Q4:Q7"/>
    <mergeCell ref="B3:P3"/>
    <mergeCell ref="C4:C5"/>
    <mergeCell ref="D4:O4"/>
    <mergeCell ref="P4:P7"/>
    <mergeCell ref="B4:B7"/>
  </mergeCells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غیرحضوری</vt:lpstr>
      <vt:lpstr>استان</vt:lpstr>
      <vt:lpstr>شهرستان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2023-05-07T04:52:51Z</dcterms:modified>
</cp:coreProperties>
</file>